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 l="1"/>
  <c r="F15" i="177"/>
  <c r="I25" i="181"/>
  <c r="I24" i="181"/>
  <c r="I23" i="181"/>
  <c r="I19" i="181"/>
  <c r="I18" i="181"/>
  <c r="I16" i="181"/>
  <c r="I14" i="181"/>
  <c r="I25" i="131"/>
  <c r="I24" i="131"/>
  <c r="I23" i="131"/>
  <c r="I19" i="131"/>
  <c r="I18" i="131"/>
  <c r="I16" i="131"/>
  <c r="I14" i="131"/>
  <c r="I26" i="181" l="1"/>
  <c r="I27" i="181" s="1"/>
  <c r="I20" i="181"/>
  <c r="I21" i="181" s="1"/>
  <c r="I28" i="181"/>
  <c r="I26" i="131"/>
  <c r="I27" i="131" s="1"/>
  <c r="I20" i="131"/>
  <c r="I21" i="131" s="1"/>
  <c r="I28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<sst xmlns="http://schemas.openxmlformats.org/spreadsheetml/2006/main" count="308" uniqueCount="92">
  <si>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</si>
  <si>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</si>
  <si>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</si>
  <si>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</si>
  <si>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</si>
  <si>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</si>
  <si>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</si>
  <si>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</si>
  <si>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</si>
  <si>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</si>
  <si>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</si>
  <si>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</si>
  <si>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</si>
  <si>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</si>
  <si>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</si>
  <si>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</si>
  <si>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</si>
  <si>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</si>
  <si>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</si>
  <si>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</si>
  <si>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</si>
  <si>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</si>
  <si>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</si>
  <si>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</si>
  <si>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</si>
  <si>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</si>
  <si>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</si>
  <si>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</si>
  <si>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</si>
  <si>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</si>
  <si>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</si>
  <si>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</si>
  <si>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</si>
  <si>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</si>
  <si>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</si>
  <si>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</si>
  <si>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</si>
  <si>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</si>
  <si>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</si>
  <si>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</si>
  <si>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</si>
  <si>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</si>
  <si>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</si>
  <si>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</si>
  <si>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</si>
  <si>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</si>
  <si>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</si>
  <si>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</si>
  <si>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</si>
  <si>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</si>
  <si>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</si>
  <si>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</si>
  <si>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</si>
  <si>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</si>
  <si>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</si>
  <si>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</si>
  <si>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</si>
  <si>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</si>
  <si>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</si>
  <si>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</si>
  <si>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</si>
  <si>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</si>
  <si>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</si>
  <si>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</si>
  <si>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</si>
  <si>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</si>
  <si>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</si>
  <si>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</si>
  <si>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</si>
  <si>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</si>
  <si>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</si>
  <si>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</si>
  <si>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</si>
  <si>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</si>
  <si>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Cable ACSR 1113</t>
  </si>
  <si>
    <t xml:space="preserve">CIMENTACIÓN TORRE 400 kV 1C SUSPENSIÓN </t>
  </si>
  <si>
    <t xml:space="preserve">CIMENTACIÓN TORRE 400 kV 1C DEFLEXIÓN </t>
  </si>
  <si>
    <t>PLANTILLA</t>
  </si>
  <si>
    <t>m2</t>
  </si>
  <si>
    <t>TIPO DE VARILLA</t>
  </si>
  <si>
    <t>PESO/M</t>
  </si>
  <si>
    <t>VAR 3/8"</t>
  </si>
  <si>
    <t>VAR 1/2"</t>
  </si>
  <si>
    <t>RELLENO</t>
  </si>
  <si>
    <t>(Vol excav-Vol concreto)</t>
  </si>
  <si>
    <t>VAR 6/8"</t>
  </si>
  <si>
    <t>3.a.2</t>
  </si>
  <si>
    <t>400 kV - 1C - 1km - ACSR 1113 2 C/F Torre de acero</t>
  </si>
  <si>
    <t>Conjunto de Suspensión 2 conductores/fase</t>
  </si>
  <si>
    <t>Conjunto de Tensión 2 conductores /fase</t>
  </si>
  <si>
    <t>Suministro, tendido y tensionado de cable conductor ACSR 1113 2 C/F</t>
  </si>
  <si>
    <t>Suministro, tendido y tensionado de cable conductor ACSR 1113 2 conductores/fase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</si>
</sst>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1190624</xdr:colOff>
      <xdr:row>11</xdr:row>
      <xdr:rowOff>76200</xdr:rowOff>
    </xdr:from>
    <xdr:to>
      <xdr:col>12</xdr:col>
      <xdr:colOff>1053459</xdr:colOff>
      <xdr:row>37</xdr:row>
      <xdr:rowOff>9525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038974" y="2933700"/>
          <a:ext cx="2701285" cy="5076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1333500</xdr:colOff>
      <xdr:row>11</xdr:row>
      <xdr:rowOff>104775</xdr:rowOff>
    </xdr:from>
    <xdr:to>
      <xdr:col>12</xdr:col>
      <xdr:colOff>1196335</xdr:colOff>
      <xdr:row>37</xdr:row>
      <xdr:rowOff>38100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181850" y="2962275"/>
          <a:ext cx="2701285" cy="5076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1249032</xdr:colOff>
      <xdr:row>11</xdr:row>
      <xdr:rowOff>26958</xdr:rowOff>
    </xdr:from>
    <xdr:to>
      <xdr:col>12</xdr:col>
      <xdr:colOff>810917</xdr:colOff>
      <xdr:row>36</xdr:row>
      <xdr:rowOff>260589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527" t="21774" r="51719"/>
        <a:stretch/>
      </xdr:blipFill>
      <xdr:spPr>
        <a:xfrm>
          <a:off x="7098820" y="2884458"/>
          <a:ext cx="2401413" cy="50680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1133475</xdr:colOff>
      <xdr:row>11</xdr:row>
      <xdr:rowOff>85725</xdr:rowOff>
    </xdr:from>
    <xdr:to>
      <xdr:col>12</xdr:col>
      <xdr:colOff>883556</xdr:colOff>
      <xdr:row>36</xdr:row>
      <xdr:rowOff>57150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651" t="18547" r="50872" b="2461"/>
        <a:stretch/>
      </xdr:blipFill>
      <xdr:spPr>
        <a:xfrm>
          <a:off x="6981825" y="2943225"/>
          <a:ext cx="2588531" cy="4848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I29" sqref="I2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1.95</v>
      </c>
      <c r="G14" s="14">
        <v>2.9</v>
      </c>
      <c r="H14" s="14">
        <v>1.95</v>
      </c>
      <c r="I14" s="42">
        <f>F14*G14*H14*E14</f>
        <v>44.108999999999995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77</v>
      </c>
      <c r="C16" s="165"/>
      <c r="D16" s="168">
        <v>4</v>
      </c>
      <c r="E16" s="169"/>
      <c r="F16" s="14">
        <v>1.95</v>
      </c>
      <c r="G16" s="14"/>
      <c r="H16" s="14">
        <v>1.95</v>
      </c>
      <c r="I16" s="42">
        <f>F16*H16*D16</f>
        <v>15.209999999999999</v>
      </c>
      <c r="J16" s="44" t="s">
        <v>78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1.95</v>
      </c>
      <c r="G18" s="14">
        <v>0.25</v>
      </c>
      <c r="H18" s="14">
        <v>1.95</v>
      </c>
      <c r="I18" s="14">
        <f>F18*G18*H18</f>
        <v>0.95062499999999994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0.4</v>
      </c>
      <c r="G19" s="14">
        <v>3.95</v>
      </c>
      <c r="H19" s="14">
        <v>0.4</v>
      </c>
      <c r="I19" s="14">
        <f>F19*G19*H19</f>
        <v>0.63200000000000012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1.5826250000000002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6.3305000000000007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79</v>
      </c>
      <c r="E22" s="158"/>
      <c r="F22" s="115" t="s">
        <v>3</v>
      </c>
      <c r="G22" s="115" t="s">
        <v>10</v>
      </c>
      <c r="H22" s="5" t="s">
        <v>80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85</v>
      </c>
      <c r="E23" s="167"/>
      <c r="F23" s="14">
        <v>8</v>
      </c>
      <c r="G23" s="14">
        <v>3.95</v>
      </c>
      <c r="H23" s="43">
        <v>2.2349999999999999</v>
      </c>
      <c r="I23" s="14">
        <f>F23*G23*H23</f>
        <v>70.626000000000005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81</v>
      </c>
      <c r="E24" s="167"/>
      <c r="F24" s="14">
        <v>17</v>
      </c>
      <c r="G24" s="14">
        <v>1.6</v>
      </c>
      <c r="H24" s="43">
        <v>0.55700000000000005</v>
      </c>
      <c r="I24" s="14">
        <f>F24*G24*H24</f>
        <v>15.150400000000003</v>
      </c>
      <c r="J24" s="15"/>
      <c r="K24" s="12"/>
      <c r="L24" s="12"/>
      <c r="M24" s="13"/>
    </row>
    <row r="25" spans="2:16" ht="15" customHeight="1" x14ac:dyDescent="0.25">
      <c r="B25" s="174"/>
      <c r="C25" s="175"/>
      <c r="D25" s="166" t="s">
        <v>82</v>
      </c>
      <c r="E25" s="167"/>
      <c r="F25" s="14">
        <v>36</v>
      </c>
      <c r="G25" s="14">
        <v>1.95</v>
      </c>
      <c r="H25" s="43">
        <v>0.996</v>
      </c>
      <c r="I25" s="14">
        <f>F25*G25*H25</f>
        <v>69.919200000000004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155.69560000000001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622.78240000000005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83</v>
      </c>
      <c r="C28" s="178"/>
      <c r="D28" s="176" t="s">
        <v>84</v>
      </c>
      <c r="E28" s="163"/>
      <c r="F28" s="45"/>
      <c r="G28" s="14"/>
      <c r="H28" s="14"/>
      <c r="I28" s="42">
        <f>I14-I21</f>
        <v>37.778499999999994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D29:E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D27:E27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D16:E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10" zoomScaleNormal="100" zoomScaleSheetLayoutView="100" workbookViewId="0">
      <selection activeCell="G26" sqref="G2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76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2.9</v>
      </c>
      <c r="G14" s="14">
        <v>3.35</v>
      </c>
      <c r="H14" s="14">
        <v>2.9</v>
      </c>
      <c r="I14" s="42">
        <f>F14*G14*H14*E14</f>
        <v>112.69399999999999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77</v>
      </c>
      <c r="C16" s="165"/>
      <c r="D16" s="168">
        <v>4</v>
      </c>
      <c r="E16" s="169"/>
      <c r="F16" s="14">
        <v>2.9</v>
      </c>
      <c r="G16" s="14"/>
      <c r="H16" s="14">
        <v>2.9</v>
      </c>
      <c r="I16" s="42">
        <f>F16*H16*D16</f>
        <v>33.64</v>
      </c>
      <c r="J16" s="44" t="s">
        <v>78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2.9</v>
      </c>
      <c r="G18" s="14">
        <v>0.35</v>
      </c>
      <c r="H18" s="14">
        <v>2.9</v>
      </c>
      <c r="I18" s="14">
        <f>F18*G18*H18</f>
        <v>2.9434999999999998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0.55000000000000004</v>
      </c>
      <c r="G19" s="14">
        <v>3.3</v>
      </c>
      <c r="H19" s="14">
        <v>0.55000000000000004</v>
      </c>
      <c r="I19" s="14">
        <f>F19*G19*H19</f>
        <v>0.99825000000000008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3.9417499999999999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15.766999999999999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79</v>
      </c>
      <c r="E22" s="158"/>
      <c r="F22" s="115" t="s">
        <v>3</v>
      </c>
      <c r="G22" s="115" t="s">
        <v>10</v>
      </c>
      <c r="H22" s="5" t="s">
        <v>80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85</v>
      </c>
      <c r="E23" s="167"/>
      <c r="F23" s="14">
        <v>12</v>
      </c>
      <c r="G23" s="14">
        <v>3.3</v>
      </c>
      <c r="H23" s="43">
        <v>2.2349999999999999</v>
      </c>
      <c r="I23" s="14">
        <f>F23*G23*H23</f>
        <v>88.505999999999986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81</v>
      </c>
      <c r="E24" s="167"/>
      <c r="F24" s="14">
        <v>14</v>
      </c>
      <c r="G24" s="14">
        <v>2.2000000000000002</v>
      </c>
      <c r="H24" s="43">
        <v>0.55700000000000005</v>
      </c>
      <c r="I24" s="14">
        <f>F24*G24*H24</f>
        <v>17.155600000000003</v>
      </c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4"/>
      <c r="C25" s="175"/>
      <c r="D25" s="166" t="s">
        <v>85</v>
      </c>
      <c r="E25" s="167"/>
      <c r="F25" s="14">
        <v>44</v>
      </c>
      <c r="G25" s="14">
        <v>2.9</v>
      </c>
      <c r="H25" s="43">
        <v>2.2349999999999999</v>
      </c>
      <c r="I25" s="14">
        <f>F25*G25*H25</f>
        <v>285.18599999999998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390.84759999999994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1563.3903999999998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83</v>
      </c>
      <c r="C28" s="178"/>
      <c r="D28" s="176" t="s">
        <v>84</v>
      </c>
      <c r="E28" s="163"/>
      <c r="F28" s="45"/>
      <c r="G28" s="14"/>
      <c r="H28" s="14"/>
      <c r="I28" s="42">
        <f>I14-I21</f>
        <v>96.926999999999992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D27:E27"/>
    <mergeCell ref="B32:C32"/>
    <mergeCell ref="D32:E32"/>
    <mergeCell ref="B33:C33"/>
    <mergeCell ref="D33:E33"/>
    <mergeCell ref="B34:C34"/>
    <mergeCell ref="D34:E34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4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168" t="s">
        <v>44</v>
      </c>
      <c r="E14" s="169"/>
      <c r="F14" s="14">
        <v>7070</v>
      </c>
      <c r="G14" s="14" t="s">
        <v>31</v>
      </c>
      <c r="H14" s="14">
        <v>1.8</v>
      </c>
      <c r="I14" s="14">
        <f>F14*H14</f>
        <v>12726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168" t="s">
        <v>44</v>
      </c>
      <c r="E16" s="169"/>
      <c r="F16" s="14">
        <v>12105</v>
      </c>
      <c r="G16" s="14" t="s">
        <v>31</v>
      </c>
      <c r="H16" s="14">
        <v>0.4</v>
      </c>
      <c r="I16" s="14">
        <f>F16*H16</f>
        <v>4842</v>
      </c>
      <c r="J16" s="15" t="s">
        <v>31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17568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25*4</f>
        <v>100</v>
      </c>
      <c r="G15" s="14" t="s">
        <v>37</v>
      </c>
      <c r="H15" s="14">
        <v>1</v>
      </c>
      <c r="I15" s="14">
        <f>F15*H15</f>
        <v>100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88</v>
      </c>
      <c r="C16" s="107"/>
      <c r="D16" s="106"/>
      <c r="E16" s="107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25*10</f>
        <v>250</v>
      </c>
      <c r="G19" s="14" t="s">
        <v>37</v>
      </c>
      <c r="H19" s="14">
        <v>1</v>
      </c>
      <c r="I19" s="14">
        <f t="shared" si="0"/>
        <v>250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88</v>
      </c>
      <c r="C20" s="111"/>
      <c r="D20" s="110"/>
      <c r="E20" s="111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89</v>
      </c>
      <c r="C21" s="107"/>
      <c r="D21" s="110"/>
      <c r="E21" s="111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39</v>
      </c>
      <c r="E16" s="169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91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74</v>
      </c>
      <c r="E15" s="167"/>
      <c r="F15" s="14">
        <f>1871*1.06*2</f>
        <v>3966.52</v>
      </c>
      <c r="G15" s="14" t="s">
        <v>17</v>
      </c>
      <c r="H15" s="14">
        <v>3</v>
      </c>
      <c r="I15" s="14">
        <f>F15*H15</f>
        <v>11899.56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53</v>
      </c>
      <c r="E16" s="169"/>
      <c r="F16" s="14">
        <v>1</v>
      </c>
      <c r="G16" s="14" t="s">
        <v>37</v>
      </c>
      <c r="H16" s="14">
        <v>24</v>
      </c>
      <c r="I16" s="14">
        <f>F16*H16</f>
        <v>24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86</v>
      </c>
      <c r="B6" s="82" t="s">
        <v>87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17568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2.2000000000000002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90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2018-08-24T02:10:16Z</dcterms:modified>
</cp:coreProperties>
</file>